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аппарат" sheetId="1" r:id="rId1"/>
  </sheets>
  <calcPr calcId="145621"/>
</workbook>
</file>

<file path=xl/calcChain.xml><?xml version="1.0" encoding="utf-8"?>
<calcChain xmlns="http://schemas.openxmlformats.org/spreadsheetml/2006/main">
  <c r="C18" i="1" l="1"/>
  <c r="B26" i="1"/>
  <c r="B27" i="1" s="1"/>
  <c r="C26" i="1"/>
  <c r="I20" i="1"/>
  <c r="E20" i="1"/>
  <c r="K20" i="1" l="1"/>
  <c r="G17" i="1"/>
  <c r="J18" i="1" l="1"/>
  <c r="I23" i="1" l="1"/>
  <c r="E23" i="1"/>
  <c r="K23" i="1" l="1"/>
  <c r="I17" i="1"/>
  <c r="E17" i="1"/>
  <c r="K17" i="1" l="1"/>
  <c r="J27" i="1"/>
  <c r="C27" i="1"/>
  <c r="E19" i="1"/>
  <c r="I19" i="1"/>
  <c r="I21" i="1"/>
  <c r="I22" i="1"/>
  <c r="I24" i="1"/>
  <c r="E21" i="1"/>
  <c r="E22" i="1"/>
  <c r="E24" i="1"/>
  <c r="I13" i="1"/>
  <c r="I14" i="1"/>
  <c r="I15" i="1"/>
  <c r="I16" i="1"/>
  <c r="I12" i="1"/>
  <c r="G13" i="1"/>
  <c r="G14" i="1"/>
  <c r="G15" i="1"/>
  <c r="G16" i="1"/>
  <c r="G12" i="1"/>
  <c r="E13" i="1"/>
  <c r="E14" i="1"/>
  <c r="E15" i="1"/>
  <c r="E16" i="1"/>
  <c r="E12" i="1"/>
  <c r="K22" i="1" l="1"/>
  <c r="K16" i="1"/>
  <c r="K21" i="1"/>
  <c r="K14" i="1"/>
  <c r="E18" i="1"/>
  <c r="K13" i="1"/>
  <c r="I18" i="1"/>
  <c r="K24" i="1"/>
  <c r="K15" i="1"/>
  <c r="G18" i="1"/>
  <c r="G27" i="1" s="1"/>
  <c r="I26" i="1"/>
  <c r="I27" i="1" s="1"/>
  <c r="K19" i="1"/>
  <c r="E26" i="1"/>
  <c r="K12" i="1"/>
  <c r="K25" i="1"/>
  <c r="K26" i="1" l="1"/>
  <c r="E27" i="1"/>
  <c r="K18" i="1"/>
  <c r="K27" i="1" l="1"/>
</calcChain>
</file>

<file path=xl/sharedStrings.xml><?xml version="1.0" encoding="utf-8"?>
<sst xmlns="http://schemas.openxmlformats.org/spreadsheetml/2006/main" count="38" uniqueCount="33">
  <si>
    <t>Заведующий организационным сектором</t>
  </si>
  <si>
    <t>Заведующий сектором земельных отношений, архитектуры и сельского хозяйства</t>
  </si>
  <si>
    <t>Заведующий финансовым сектором</t>
  </si>
  <si>
    <t>Итого по муниципальным служащим</t>
  </si>
  <si>
    <t>Инспектор организационного сектора</t>
  </si>
  <si>
    <t> Итого по служащим</t>
  </si>
  <si>
    <t> Всего по администрации</t>
  </si>
  <si>
    <t>Количество ставок</t>
  </si>
  <si>
    <t>Должностной оклад</t>
  </si>
  <si>
    <t>Ежемесячное денежное поощрение</t>
  </si>
  <si>
    <t>Надбавки</t>
  </si>
  <si>
    <t>Кол-во ДО</t>
  </si>
  <si>
    <t>Сумма, руб.</t>
  </si>
  <si>
    <t>за выслугу лет, %</t>
  </si>
  <si>
    <t>за особые условия, %</t>
  </si>
  <si>
    <t>сумма, руб.</t>
  </si>
  <si>
    <t>Оклад за классный чин, руб.</t>
  </si>
  <si>
    <t>Всего, руб.</t>
  </si>
  <si>
    <t>Должность</t>
  </si>
  <si>
    <t>УТВЕРЖДЕНО:</t>
  </si>
  <si>
    <t xml:space="preserve">распоряжением администрации </t>
  </si>
  <si>
    <t>Мирского сельского поселения</t>
  </si>
  <si>
    <t>Кавказского района</t>
  </si>
  <si>
    <t>Делопроизводитель</t>
  </si>
  <si>
    <t>Ведущий специалист</t>
  </si>
  <si>
    <t>Ведущий бухгалтер финансового сектора</t>
  </si>
  <si>
    <t>Водитель</t>
  </si>
  <si>
    <t xml:space="preserve">Инспектор </t>
  </si>
  <si>
    <t>Глава Мирского сельского поселения</t>
  </si>
  <si>
    <t>О.В.Бондарева</t>
  </si>
  <si>
    <t>ШТАТНОЕ РАСПИСАНИЕ АДМИНИСТРАЦИИ МИРСКОГО СЕЛЬСКОГО ПОСЕЛЕНИЯ                                                                         с 01 октября 2024 года</t>
  </si>
  <si>
    <t>от _____________ № ___</t>
  </si>
  <si>
    <t>ПРИЛОЖЕНИЕ 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</si>
</sst>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" fillId="2" borderId="1" xfId="0" applyFont="1" applyFill="1" applyBorder="1" applyAlignment="1">
      <alignment vertical="center" wrapText="1"/>
    </xf>
    <xf numFmtId="0" fontId="5" fillId="0" borderId="0" xfId="0" applyFont="1"/>
    <xf numFmtId="2" fontId="5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0" fillId="0" borderId="0" xfId="0" applyNumberFormat="1"/>
    <xf numFmtId="0" fontId="1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zoomScale="120" zoomScaleNormal="120" workbookViewId="0">
      <selection activeCell="C10" sqref="C10:C11"/>
    </sheetView>
  </sheetViews>
  <sheetFormatPr defaultRowHeight="15" x14ac:dyDescent="0.25"/>
  <cols>
    <col min="1" max="1" width="38.28515625" customWidth="1"/>
    <col min="3" max="3" width="10.28515625" customWidth="1"/>
    <col min="5" max="5" width="11.28515625" customWidth="1"/>
    <col min="8" max="8" width="10.5703125" customWidth="1"/>
    <col min="9" max="9" width="9.85546875" customWidth="1"/>
    <col min="10" max="10" width="11.5703125" customWidth="1"/>
    <col min="11" max="11" width="13.140625" customWidth="1"/>
    <col min="13" max="13" width="10.140625" bestFit="1" customWidth="1"/>
  </cols>
  <sheetData>
    <row r="1" spans="1:12" x14ac:dyDescent="0.25">
      <c r="I1" s="25" t="s">
        <v>32</v>
      </c>
      <c r="J1" s="25"/>
      <c r="K1" s="25"/>
    </row>
    <row r="2" spans="1:12" ht="15.75" x14ac:dyDescent="0.25">
      <c r="I2" s="4"/>
      <c r="J2" s="4" t="s">
        <v>19</v>
      </c>
      <c r="K2" s="4"/>
    </row>
    <row r="3" spans="1:12" ht="15.75" x14ac:dyDescent="0.25">
      <c r="I3" s="26" t="s">
        <v>20</v>
      </c>
      <c r="J3" s="26"/>
      <c r="K3" s="26"/>
    </row>
    <row r="4" spans="1:12" ht="15.75" x14ac:dyDescent="0.25">
      <c r="I4" s="26" t="s">
        <v>21</v>
      </c>
      <c r="J4" s="26"/>
      <c r="K4" s="26"/>
    </row>
    <row r="5" spans="1:12" ht="15.75" x14ac:dyDescent="0.25">
      <c r="I5" s="26" t="s">
        <v>22</v>
      </c>
      <c r="J5" s="26"/>
      <c r="K5" s="26"/>
    </row>
    <row r="6" spans="1:12" ht="15.75" x14ac:dyDescent="0.25">
      <c r="I6" s="26" t="s">
        <v>31</v>
      </c>
      <c r="J6" s="26"/>
      <c r="K6" s="26"/>
    </row>
    <row r="7" spans="1:12" hidden="1" x14ac:dyDescent="0.25"/>
    <row r="8" spans="1:12" hidden="1" x14ac:dyDescent="0.25"/>
    <row r="9" spans="1:12" ht="47.25" customHeight="1" x14ac:dyDescent="0.25">
      <c r="A9" s="31" t="s">
        <v>30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2" ht="46.5" customHeight="1" x14ac:dyDescent="0.25">
      <c r="A10" s="29" t="s">
        <v>18</v>
      </c>
      <c r="B10" s="27" t="s">
        <v>7</v>
      </c>
      <c r="C10" s="27" t="s">
        <v>8</v>
      </c>
      <c r="D10" s="27" t="s">
        <v>9</v>
      </c>
      <c r="E10" s="27"/>
      <c r="F10" s="27" t="s">
        <v>10</v>
      </c>
      <c r="G10" s="27"/>
      <c r="H10" s="27"/>
      <c r="I10" s="27"/>
      <c r="J10" s="27" t="s">
        <v>16</v>
      </c>
      <c r="K10" s="28" t="s">
        <v>17</v>
      </c>
      <c r="L10" s="1"/>
    </row>
    <row r="11" spans="1:12" ht="38.25" customHeight="1" x14ac:dyDescent="0.25">
      <c r="A11" s="30"/>
      <c r="B11" s="27"/>
      <c r="C11" s="27"/>
      <c r="D11" s="2" t="s">
        <v>11</v>
      </c>
      <c r="E11" s="2" t="s">
        <v>12</v>
      </c>
      <c r="F11" s="2" t="s">
        <v>13</v>
      </c>
      <c r="G11" s="2" t="s">
        <v>12</v>
      </c>
      <c r="H11" s="2" t="s">
        <v>14</v>
      </c>
      <c r="I11" s="2" t="s">
        <v>15</v>
      </c>
      <c r="J11" s="27"/>
      <c r="K11" s="28"/>
      <c r="L11" s="1"/>
    </row>
    <row r="12" spans="1:12" ht="18.75" customHeight="1" x14ac:dyDescent="0.25">
      <c r="A12" s="5" t="s">
        <v>2</v>
      </c>
      <c r="B12" s="6">
        <v>1</v>
      </c>
      <c r="C12" s="7">
        <v>6187</v>
      </c>
      <c r="D12" s="6">
        <v>3.5</v>
      </c>
      <c r="E12" s="8">
        <f>C12*D12</f>
        <v>21654.5</v>
      </c>
      <c r="F12" s="6">
        <v>30</v>
      </c>
      <c r="G12" s="8">
        <f>C12*F12/100</f>
        <v>1856.1</v>
      </c>
      <c r="H12" s="6">
        <v>120</v>
      </c>
      <c r="I12" s="8">
        <f>C12*H12/100</f>
        <v>7424.4</v>
      </c>
      <c r="J12" s="7">
        <v>2375</v>
      </c>
      <c r="K12" s="8">
        <f>C12+E12+G12+I12+J12</f>
        <v>39497</v>
      </c>
    </row>
    <row r="13" spans="1:12" ht="13.5" customHeight="1" x14ac:dyDescent="0.25">
      <c r="A13" s="5" t="s">
        <v>0</v>
      </c>
      <c r="B13" s="6">
        <v>1</v>
      </c>
      <c r="C13" s="7">
        <v>6187</v>
      </c>
      <c r="D13" s="6">
        <v>3.5</v>
      </c>
      <c r="E13" s="8">
        <f t="shared" ref="E13:E17" si="0">C13*D13</f>
        <v>21654.5</v>
      </c>
      <c r="F13" s="6">
        <v>30</v>
      </c>
      <c r="G13" s="8">
        <f t="shared" ref="G13:G17" si="1">C13*F13/100</f>
        <v>1856.1</v>
      </c>
      <c r="H13" s="6">
        <v>120</v>
      </c>
      <c r="I13" s="8">
        <f t="shared" ref="I13:I17" si="2">C13*H13/100</f>
        <v>7424.4</v>
      </c>
      <c r="J13" s="7">
        <v>2375</v>
      </c>
      <c r="K13" s="8">
        <f t="shared" ref="K13:K17" si="3">C13+E13+G13+I13+J13</f>
        <v>39497</v>
      </c>
    </row>
    <row r="14" spans="1:12" ht="27" customHeight="1" x14ac:dyDescent="0.25">
      <c r="A14" s="5" t="s">
        <v>1</v>
      </c>
      <c r="B14" s="6">
        <v>1</v>
      </c>
      <c r="C14" s="7">
        <v>6187</v>
      </c>
      <c r="D14" s="6">
        <v>3.5</v>
      </c>
      <c r="E14" s="8">
        <f t="shared" si="0"/>
        <v>21654.5</v>
      </c>
      <c r="F14" s="6">
        <v>30</v>
      </c>
      <c r="G14" s="8">
        <f t="shared" si="1"/>
        <v>1856.1</v>
      </c>
      <c r="H14" s="6">
        <v>120</v>
      </c>
      <c r="I14" s="8">
        <f t="shared" si="2"/>
        <v>7424.4</v>
      </c>
      <c r="J14" s="7">
        <v>2375</v>
      </c>
      <c r="K14" s="8">
        <f>C14+E14+G14+I14+J14</f>
        <v>39497</v>
      </c>
    </row>
    <row r="15" spans="1:12" ht="16.5" customHeight="1" x14ac:dyDescent="0.25">
      <c r="A15" s="24" t="s">
        <v>24</v>
      </c>
      <c r="B15" s="6">
        <v>1</v>
      </c>
      <c r="C15" s="7">
        <v>5963</v>
      </c>
      <c r="D15" s="6">
        <v>3.2</v>
      </c>
      <c r="E15" s="8">
        <f t="shared" si="0"/>
        <v>19081.600000000002</v>
      </c>
      <c r="F15" s="6">
        <v>20</v>
      </c>
      <c r="G15" s="8">
        <f t="shared" si="1"/>
        <v>1192.5999999999999</v>
      </c>
      <c r="H15" s="6">
        <v>90</v>
      </c>
      <c r="I15" s="8">
        <f t="shared" si="2"/>
        <v>5366.7</v>
      </c>
      <c r="J15" s="7">
        <v>1616</v>
      </c>
      <c r="K15" s="8">
        <f t="shared" si="3"/>
        <v>33219.9</v>
      </c>
      <c r="L15" s="22"/>
    </row>
    <row r="16" spans="1:12" ht="26.25" customHeight="1" x14ac:dyDescent="0.25">
      <c r="A16" s="24" t="s">
        <v>24</v>
      </c>
      <c r="B16" s="6">
        <v>1</v>
      </c>
      <c r="C16" s="7">
        <v>5963</v>
      </c>
      <c r="D16" s="6">
        <v>3.2</v>
      </c>
      <c r="E16" s="8">
        <f t="shared" si="0"/>
        <v>19081.600000000002</v>
      </c>
      <c r="F16" s="6">
        <v>30</v>
      </c>
      <c r="G16" s="8">
        <f t="shared" si="1"/>
        <v>1788.9</v>
      </c>
      <c r="H16" s="6">
        <v>90</v>
      </c>
      <c r="I16" s="8">
        <f t="shared" si="2"/>
        <v>5366.7</v>
      </c>
      <c r="J16" s="7">
        <v>2375</v>
      </c>
      <c r="K16" s="21">
        <f t="shared" si="3"/>
        <v>34575.200000000004</v>
      </c>
    </row>
    <row r="17" spans="1:13" ht="25.5" customHeight="1" x14ac:dyDescent="0.25">
      <c r="A17" s="24" t="s">
        <v>24</v>
      </c>
      <c r="B17" s="6">
        <v>1</v>
      </c>
      <c r="C17" s="7">
        <v>5963</v>
      </c>
      <c r="D17" s="6">
        <v>3.2</v>
      </c>
      <c r="E17" s="8">
        <f t="shared" si="0"/>
        <v>19081.600000000002</v>
      </c>
      <c r="F17" s="6">
        <v>0</v>
      </c>
      <c r="G17" s="8">
        <f t="shared" si="1"/>
        <v>0</v>
      </c>
      <c r="H17" s="6">
        <v>90</v>
      </c>
      <c r="I17" s="8">
        <f t="shared" si="2"/>
        <v>5366.7</v>
      </c>
      <c r="J17" s="7">
        <v>1616</v>
      </c>
      <c r="K17" s="21">
        <f t="shared" si="3"/>
        <v>32027.300000000003</v>
      </c>
    </row>
    <row r="18" spans="1:13" ht="21.75" customHeight="1" x14ac:dyDescent="0.25">
      <c r="A18" s="9" t="s">
        <v>3</v>
      </c>
      <c r="B18" s="10">
        <v>6</v>
      </c>
      <c r="C18" s="11">
        <f>SUM(C12:C17)</f>
        <v>36450</v>
      </c>
      <c r="D18" s="11"/>
      <c r="E18" s="11">
        <f>SUM(E12:E17)</f>
        <v>122208.30000000002</v>
      </c>
      <c r="F18" s="11"/>
      <c r="G18" s="11">
        <f>SUM(G12:G17)</f>
        <v>8549.7999999999993</v>
      </c>
      <c r="H18" s="11"/>
      <c r="I18" s="11">
        <f>SUM(I12:I17)</f>
        <v>38373.299999999996</v>
      </c>
      <c r="J18" s="11">
        <f>SUM(J12:J17)</f>
        <v>12732</v>
      </c>
      <c r="K18" s="11">
        <f>SUM(K12:K17)</f>
        <v>218313.40000000002</v>
      </c>
      <c r="M18" s="23"/>
    </row>
    <row r="19" spans="1:13" hidden="1" x14ac:dyDescent="0.25">
      <c r="A19" s="12" t="s">
        <v>25</v>
      </c>
      <c r="B19" s="6">
        <v>0</v>
      </c>
      <c r="C19" s="7">
        <v>0</v>
      </c>
      <c r="D19" s="6">
        <v>1</v>
      </c>
      <c r="E19" s="8">
        <f>C19*D19</f>
        <v>0</v>
      </c>
      <c r="F19" s="6">
        <v>0</v>
      </c>
      <c r="G19" s="8">
        <v>0</v>
      </c>
      <c r="H19" s="6">
        <v>150</v>
      </c>
      <c r="I19" s="8">
        <f>C19*H19/100</f>
        <v>0</v>
      </c>
      <c r="J19" s="8">
        <v>0</v>
      </c>
      <c r="K19" s="8">
        <f>C19+E19+G19+I19</f>
        <v>0</v>
      </c>
    </row>
    <row r="20" spans="1:13" x14ac:dyDescent="0.25">
      <c r="A20" s="5" t="s">
        <v>27</v>
      </c>
      <c r="B20" s="6">
        <v>1</v>
      </c>
      <c r="C20" s="7">
        <v>5625</v>
      </c>
      <c r="D20" s="6">
        <v>1.5</v>
      </c>
      <c r="E20" s="8">
        <f t="shared" ref="E20" si="4">C20*D20</f>
        <v>8437.5</v>
      </c>
      <c r="F20" s="6">
        <v>0</v>
      </c>
      <c r="G20" s="8">
        <v>0</v>
      </c>
      <c r="H20" s="6">
        <v>150</v>
      </c>
      <c r="I20" s="8">
        <f t="shared" ref="I20" si="5">C20*H20/100</f>
        <v>8437.5</v>
      </c>
      <c r="J20" s="8">
        <v>0</v>
      </c>
      <c r="K20" s="8">
        <f t="shared" ref="K20" si="6">C20+E20+G20+I20</f>
        <v>22500</v>
      </c>
    </row>
    <row r="21" spans="1:13" x14ac:dyDescent="0.25">
      <c r="A21" s="12" t="s">
        <v>4</v>
      </c>
      <c r="B21" s="6">
        <v>1</v>
      </c>
      <c r="C21" s="7">
        <v>5625</v>
      </c>
      <c r="D21" s="6">
        <v>1.5</v>
      </c>
      <c r="E21" s="8">
        <f t="shared" ref="E21:E24" si="7">C21*D21</f>
        <v>8437.5</v>
      </c>
      <c r="F21" s="6">
        <v>0</v>
      </c>
      <c r="G21" s="8">
        <v>0</v>
      </c>
      <c r="H21" s="6">
        <v>150</v>
      </c>
      <c r="I21" s="8">
        <f t="shared" ref="I21:I24" si="8">C21*H21/100</f>
        <v>8437.5</v>
      </c>
      <c r="J21" s="8">
        <v>0</v>
      </c>
      <c r="K21" s="8">
        <f t="shared" ref="K21" si="9">C21+E21+G21+I21</f>
        <v>22500</v>
      </c>
    </row>
    <row r="22" spans="1:13" x14ac:dyDescent="0.25">
      <c r="A22" s="12" t="s">
        <v>4</v>
      </c>
      <c r="B22" s="6">
        <v>0.5</v>
      </c>
      <c r="C22" s="7">
        <v>5625</v>
      </c>
      <c r="D22" s="6">
        <v>1.5</v>
      </c>
      <c r="E22" s="8">
        <f t="shared" si="7"/>
        <v>8437.5</v>
      </c>
      <c r="F22" s="6">
        <v>0</v>
      </c>
      <c r="G22" s="8">
        <v>0</v>
      </c>
      <c r="H22" s="6">
        <v>150</v>
      </c>
      <c r="I22" s="8">
        <f t="shared" si="8"/>
        <v>8437.5</v>
      </c>
      <c r="J22" s="8">
        <v>0</v>
      </c>
      <c r="K22" s="8">
        <f>(C22+E22+G22+I22)*B22</f>
        <v>11250</v>
      </c>
    </row>
    <row r="23" spans="1:13" x14ac:dyDescent="0.25">
      <c r="A23" s="12" t="s">
        <v>23</v>
      </c>
      <c r="B23" s="6">
        <v>0.5</v>
      </c>
      <c r="C23" s="7">
        <v>5200</v>
      </c>
      <c r="D23" s="6">
        <v>1.5</v>
      </c>
      <c r="E23" s="8">
        <f t="shared" si="7"/>
        <v>7800</v>
      </c>
      <c r="F23" s="6">
        <v>0</v>
      </c>
      <c r="G23" s="8">
        <v>0</v>
      </c>
      <c r="H23" s="6">
        <v>150</v>
      </c>
      <c r="I23" s="8">
        <f t="shared" si="8"/>
        <v>7800</v>
      </c>
      <c r="J23" s="8">
        <v>0</v>
      </c>
      <c r="K23" s="8">
        <f>(C23+E23+G23+I23)*B23</f>
        <v>10400</v>
      </c>
    </row>
    <row r="24" spans="1:13" hidden="1" x14ac:dyDescent="0.25">
      <c r="A24" s="19" t="s">
        <v>26</v>
      </c>
      <c r="B24" s="6">
        <v>0</v>
      </c>
      <c r="C24" s="14">
        <v>0</v>
      </c>
      <c r="D24" s="6">
        <v>0.4</v>
      </c>
      <c r="E24" s="8">
        <f t="shared" si="7"/>
        <v>0</v>
      </c>
      <c r="F24" s="6">
        <v>0</v>
      </c>
      <c r="G24" s="8">
        <v>0</v>
      </c>
      <c r="H24" s="6">
        <v>100</v>
      </c>
      <c r="I24" s="8">
        <f t="shared" si="8"/>
        <v>0</v>
      </c>
      <c r="J24" s="8">
        <v>0</v>
      </c>
      <c r="K24" s="8">
        <f>C24+E24+I24</f>
        <v>0</v>
      </c>
    </row>
    <row r="25" spans="1:13" hidden="1" x14ac:dyDescent="0.25">
      <c r="A25" s="5"/>
      <c r="B25" s="6"/>
      <c r="C25" s="7"/>
      <c r="D25" s="6"/>
      <c r="E25" s="8"/>
      <c r="F25" s="6"/>
      <c r="G25" s="8"/>
      <c r="H25" s="6"/>
      <c r="I25" s="8"/>
      <c r="J25" s="8"/>
      <c r="K25" s="8">
        <f t="shared" ref="K25" si="10">C25+E25+I25</f>
        <v>0</v>
      </c>
    </row>
    <row r="26" spans="1:13" ht="22.5" customHeight="1" x14ac:dyDescent="0.25">
      <c r="A26" s="13" t="s">
        <v>5</v>
      </c>
      <c r="B26" s="10">
        <f>B19+B20+B21+B22+B24+B23</f>
        <v>3</v>
      </c>
      <c r="C26" s="11">
        <f>C19+C20+C21+C22+C23+C24</f>
        <v>22075</v>
      </c>
      <c r="D26" s="11"/>
      <c r="E26" s="11">
        <f>SUM(E19:E25)</f>
        <v>33112.5</v>
      </c>
      <c r="F26" s="11"/>
      <c r="G26" s="11">
        <v>0</v>
      </c>
      <c r="H26" s="11"/>
      <c r="I26" s="11">
        <f>SUM(I19:I25)</f>
        <v>33112.5</v>
      </c>
      <c r="J26" s="11"/>
      <c r="K26" s="11">
        <f>SUM(K19:K25)</f>
        <v>66650</v>
      </c>
      <c r="M26" s="23"/>
    </row>
    <row r="27" spans="1:13" s="18" customFormat="1" x14ac:dyDescent="0.25">
      <c r="A27" s="15" t="s">
        <v>6</v>
      </c>
      <c r="B27" s="16">
        <f>B18+B26</f>
        <v>9</v>
      </c>
      <c r="C27" s="17">
        <f>C18+C26</f>
        <v>58525</v>
      </c>
      <c r="D27" s="17"/>
      <c r="E27" s="17">
        <f>E18+E26</f>
        <v>155320.80000000002</v>
      </c>
      <c r="F27" s="17"/>
      <c r="G27" s="17">
        <f>G18+G26</f>
        <v>8549.7999999999993</v>
      </c>
      <c r="H27" s="17"/>
      <c r="I27" s="17">
        <f>I18+I26</f>
        <v>71485.799999999988</v>
      </c>
      <c r="J27" s="17">
        <f>J18+J26</f>
        <v>12732</v>
      </c>
      <c r="K27" s="17">
        <f>K18+K26</f>
        <v>284963.40000000002</v>
      </c>
    </row>
    <row r="28" spans="1:13" ht="14.25" customHeight="1" x14ac:dyDescent="0.25"/>
    <row r="29" spans="1:13" ht="15.75" x14ac:dyDescent="0.25">
      <c r="A29" s="4"/>
    </row>
    <row r="30" spans="1:13" ht="15.75" x14ac:dyDescent="0.25">
      <c r="A30" s="3" t="s">
        <v>28</v>
      </c>
      <c r="K30" s="20"/>
    </row>
    <row r="31" spans="1:13" ht="15.75" x14ac:dyDescent="0.25">
      <c r="A31" s="3" t="s">
        <v>22</v>
      </c>
      <c r="I31" s="20" t="s">
        <v>29</v>
      </c>
      <c r="J31" s="4"/>
      <c r="K31" s="4"/>
    </row>
    <row r="41" spans="1:3" x14ac:dyDescent="0.25">
      <c r="A41" s="25"/>
      <c r="B41" s="25"/>
      <c r="C41" s="25"/>
    </row>
  </sheetData>
  <mergeCells count="14">
    <mergeCell ref="A41:C41"/>
    <mergeCell ref="I1:K1"/>
    <mergeCell ref="I3:K3"/>
    <mergeCell ref="I4:K4"/>
    <mergeCell ref="I5:K5"/>
    <mergeCell ref="I6:K6"/>
    <mergeCell ref="J10:J11"/>
    <mergeCell ref="K10:K11"/>
    <mergeCell ref="A10:A11"/>
    <mergeCell ref="A9:K9"/>
    <mergeCell ref="F10:I10"/>
    <mergeCell ref="D10:E10"/>
    <mergeCell ref="C10:C11"/>
    <mergeCell ref="B10:B11"/>
  </mergeCells>
  <pageMargins left="0.31496062992125984" right="0.31496062992125984" top="0.78740157480314965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аппарат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2024-10-14T06:59:00Z</dcterms:modified>
</cp:coreProperties>
</file>